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8475" activeTab="4"/>
  </bookViews>
  <sheets>
    <sheet name="Sheet2" sheetId="2" r:id="rId1"/>
    <sheet name="Sheet3" sheetId="3" r:id="rId2"/>
    <sheet name="13-03" sheetId="4" r:id="rId3"/>
    <sheet name="2-4-14" sheetId="5" r:id="rId4"/>
    <sheet name="Sheet1" sheetId="1" r:id="rId5"/>
  </sheets>
  <calcPr calcId="152511"/>
</workbook>
</file>

<file path=xl/calcChain.xml><?xml version="1.0" encoding="utf-8"?>
<calcChain xmlns="http://schemas.openxmlformats.org/spreadsheetml/2006/main">
  <c r="W3" i="1" l="1"/>
  <c r="X3" i="1"/>
  <c r="Y3" i="1"/>
  <c r="W4" i="1"/>
  <c r="X4" i="1"/>
  <c r="Y4" i="1"/>
  <c r="W5" i="1"/>
  <c r="X5" i="1"/>
  <c r="Y5" i="1"/>
  <c r="W6" i="1"/>
  <c r="X6" i="1"/>
  <c r="Y6" i="1"/>
  <c r="W7" i="1"/>
  <c r="X7" i="1"/>
  <c r="Y2" i="1"/>
  <c r="X2" i="1"/>
  <c r="W2" i="1"/>
  <c r="R3" i="1"/>
  <c r="S3" i="1"/>
  <c r="T3" i="1"/>
  <c r="R4" i="1"/>
  <c r="S4" i="1"/>
  <c r="T4" i="1"/>
  <c r="R5" i="1"/>
  <c r="S5" i="1"/>
  <c r="T5" i="1"/>
  <c r="R6" i="1"/>
  <c r="S6" i="1"/>
  <c r="T6" i="1"/>
  <c r="R7" i="1"/>
  <c r="S7" i="1"/>
  <c r="T2" i="1"/>
  <c r="S2" i="1"/>
  <c r="R2" i="1"/>
  <c r="M3" i="1" l="1"/>
  <c r="N3" i="1"/>
  <c r="O3" i="1"/>
  <c r="M4" i="1"/>
  <c r="N4" i="1"/>
  <c r="O4" i="1"/>
  <c r="M5" i="1"/>
  <c r="N5" i="1"/>
  <c r="O5" i="1"/>
  <c r="M6" i="1"/>
  <c r="N6" i="1"/>
  <c r="O6" i="1"/>
  <c r="M7" i="1"/>
  <c r="N7" i="1"/>
  <c r="M2" i="1"/>
  <c r="N2" i="1"/>
  <c r="O2" i="1"/>
  <c r="K2" i="1" l="1"/>
  <c r="K3" i="1"/>
  <c r="K4" i="1"/>
  <c r="K5" i="1"/>
  <c r="K6" i="1"/>
  <c r="J3" i="1"/>
  <c r="J4" i="1"/>
  <c r="J5" i="1"/>
  <c r="J6" i="1"/>
  <c r="J7" i="1"/>
  <c r="J2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I2" i="1"/>
  <c r="I3" i="1"/>
  <c r="I4" i="1"/>
  <c r="I5" i="1"/>
  <c r="I6" i="1"/>
  <c r="I7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</calcChain>
</file>

<file path=xl/sharedStrings.xml><?xml version="1.0" encoding="utf-8"?>
<sst xmlns="http://schemas.openxmlformats.org/spreadsheetml/2006/main" count="159" uniqueCount="47">
  <si>
    <t>Anova: Single Factor</t>
  </si>
  <si>
    <t>SUMMARY</t>
  </si>
  <si>
    <t>Groups</t>
  </si>
  <si>
    <t>Count</t>
  </si>
  <si>
    <t>Sum</t>
  </si>
  <si>
    <t>Average</t>
  </si>
  <si>
    <t>Variance</t>
  </si>
  <si>
    <t>Column 1</t>
  </si>
  <si>
    <t>Column 2</t>
  </si>
  <si>
    <t>Column 3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</si>
  <si>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</si>
  <si>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</si>
  <si>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</si>
  <si>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</si>
  <si>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</si>
  <si>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</si>
  <si>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</si>
  <si>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</si>
  <si>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</si>
  <si>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</si>
  <si>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</si>
  <si>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Condition 1</t>
  </si>
  <si>
    <t>Condition 2</t>
  </si>
  <si>
    <t>Condition 3</t>
  </si>
  <si>
    <t>Condition 4</t>
  </si>
  <si>
    <t>Condition 5</t>
  </si>
  <si>
    <t xml:space="preserve">           FI 40-s/PI 120-s</t>
  </si>
  <si>
    <t xml:space="preserve">       FI 40-s/PI 120-s: Escape</t>
  </si>
  <si>
    <t xml:space="preserve">              FI 40-s/PI 120-s</t>
  </si>
  <si>
    <t xml:space="preserve">    FI 40-s/PI 120-s: VI 30-s</t>
  </si>
  <si>
    <t xml:space="preserve">               FI 40-s/PI 120</t>
  </si>
  <si>
    <t>Birds</t>
  </si>
  <si>
    <t>Mean</t>
  </si>
  <si>
    <t>SD</t>
  </si>
  <si>
    <t>WF</t>
  </si>
  <si>
    <t>Cond 1</t>
  </si>
  <si>
    <t>Cond 3</t>
  </si>
  <si>
    <t>FI40 PI120</t>
  </si>
  <si>
    <t>Escape</t>
  </si>
  <si>
    <t>FI40 PI120 VI30</t>
  </si>
  <si>
    <t xml:space="preserve">  FI 40-s/PI 120 and VI 60</t>
  </si>
  <si>
    <t>Escape (Cond2)</t>
  </si>
  <si>
    <t>Cond 5 VI60</t>
  </si>
  <si>
    <t>Average BL</t>
  </si>
  <si>
    <t>VI</t>
  </si>
  <si>
    <t>Baseline</t>
  </si>
  <si>
    <t>VI60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</si>
</sst>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6" xfId="0" applyBorder="1"/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7" xfId="0" applyFont="1" applyBorder="1" applyAlignment="1">
      <alignment horizontal="left"/>
    </xf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/>
    <xf numFmtId="0" fontId="0" fillId="0" borderId="0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0" fillId="0" borderId="0" xfId="0" applyNumberFormat="1"/>
    <xf numFmtId="0" fontId="4" fillId="0" borderId="6" xfId="0" applyFont="1" applyBorder="1"/>
    <xf numFmtId="0" fontId="4" fillId="0" borderId="0" xfId="0" applyFont="1" applyBorder="1"/>
    <xf numFmtId="0" fontId="4" fillId="0" borderId="8" xfId="0" applyFont="1" applyBorder="1"/>
    <xf numFmtId="2" fontId="2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4" fillId="0" borderId="0" xfId="0" applyFont="1" applyBorder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2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14</xdr:row>
      <xdr:rowOff>38100</xdr:rowOff>
    </xdr:from>
    <xdr:to>
      <xdr:col>15</xdr:col>
      <xdr:colOff>571500</xdr:colOff>
      <xdr:row>23</xdr:row>
      <xdr:rowOff>180975</xdr:rowOff>
    </xdr:to>
    <xdr:cxnSp macro="">
      <xdr:nvCxnSpPr>
        <xdr:cNvPr id="3" name="Straight Connector 2"/>
        <xdr:cNvCxnSpPr/>
      </xdr:nvCxnSpPr>
      <xdr:spPr>
        <a:xfrm flipV="1">
          <a:off x="9525" y="2695575"/>
          <a:ext cx="9820275" cy="1857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14</xdr:row>
      <xdr:rowOff>19050</xdr:rowOff>
    </xdr:from>
    <xdr:to>
      <xdr:col>16</xdr:col>
      <xdr:colOff>0</xdr:colOff>
      <xdr:row>23</xdr:row>
      <xdr:rowOff>171450</xdr:rowOff>
    </xdr:to>
    <xdr:cxnSp macro="">
      <xdr:nvCxnSpPr>
        <xdr:cNvPr id="5" name="Straight Connector 4"/>
        <xdr:cNvCxnSpPr/>
      </xdr:nvCxnSpPr>
      <xdr:spPr>
        <a:xfrm>
          <a:off x="9525" y="2676525"/>
          <a:ext cx="9858375" cy="18669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L18" sqref="L18"/>
    </sheetView>
  </sheetViews>
  <sheetFormatPr defaultRowHeight="15" x14ac:dyDescent="0.25"/>
  <sheetData>
    <row r="1" spans="1:7" ht="14.45" x14ac:dyDescent="0.3">
      <c r="A1" t="s">
        <v>0</v>
      </c>
    </row>
    <row r="3" spans="1:7" thickBot="1" x14ac:dyDescent="0.35">
      <c r="A3" t="s">
        <v>1</v>
      </c>
    </row>
    <row r="4" spans="1:7" ht="14.45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7" ht="14.45" x14ac:dyDescent="0.3">
      <c r="A5" s="1" t="s">
        <v>7</v>
      </c>
      <c r="B5" s="1">
        <v>6</v>
      </c>
      <c r="C5" s="1">
        <v>2.5100000000000002</v>
      </c>
      <c r="D5" s="1">
        <v>0.41833333333333339</v>
      </c>
      <c r="E5" s="1">
        <v>6.9666666666666683E-4</v>
      </c>
    </row>
    <row r="6" spans="1:7" ht="14.45" x14ac:dyDescent="0.3">
      <c r="A6" s="1" t="s">
        <v>8</v>
      </c>
      <c r="B6" s="1">
        <v>6</v>
      </c>
      <c r="C6" s="1">
        <v>2.65</v>
      </c>
      <c r="D6" s="1">
        <v>0.44166666666666665</v>
      </c>
      <c r="E6" s="1">
        <v>3.9766666666666952E-3</v>
      </c>
    </row>
    <row r="7" spans="1:7" thickBot="1" x14ac:dyDescent="0.35">
      <c r="A7" s="2" t="s">
        <v>9</v>
      </c>
      <c r="B7" s="2">
        <v>6</v>
      </c>
      <c r="C7" s="2">
        <v>2.1800000000000002</v>
      </c>
      <c r="D7" s="2">
        <v>0.36333333333333334</v>
      </c>
      <c r="E7" s="2">
        <v>3.6666666666666401E-3</v>
      </c>
    </row>
    <row r="10" spans="1:7" thickBot="1" x14ac:dyDescent="0.35">
      <c r="A10" t="s">
        <v>10</v>
      </c>
    </row>
    <row r="11" spans="1:7" ht="14.45" x14ac:dyDescent="0.3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</row>
    <row r="12" spans="1:7" ht="14.45" x14ac:dyDescent="0.3">
      <c r="A12" s="1" t="s">
        <v>18</v>
      </c>
      <c r="B12" s="1">
        <v>1.9411111111111108E-2</v>
      </c>
      <c r="C12" s="1">
        <v>2</v>
      </c>
      <c r="D12" s="1">
        <v>9.7055555555555541E-3</v>
      </c>
      <c r="E12" s="1">
        <v>3.4912070343725019</v>
      </c>
      <c r="F12" s="1">
        <v>5.6900890333117293E-2</v>
      </c>
      <c r="G12" s="1">
        <v>3.6823203436732408</v>
      </c>
    </row>
    <row r="13" spans="1:7" ht="14.45" x14ac:dyDescent="0.3">
      <c r="A13" s="1" t="s">
        <v>19</v>
      </c>
      <c r="B13" s="1">
        <v>4.1699999999999994E-2</v>
      </c>
      <c r="C13" s="1">
        <v>15</v>
      </c>
      <c r="D13" s="1">
        <v>2.7799999999999995E-3</v>
      </c>
      <c r="E13" s="1"/>
      <c r="F13" s="1"/>
      <c r="G13" s="1"/>
    </row>
    <row r="14" spans="1:7" ht="14.45" x14ac:dyDescent="0.3">
      <c r="A14" s="1"/>
      <c r="B14" s="1"/>
      <c r="C14" s="1"/>
      <c r="D14" s="1"/>
      <c r="E14" s="1"/>
      <c r="F14" s="1"/>
      <c r="G14" s="1"/>
    </row>
    <row r="15" spans="1:7" thickBot="1" x14ac:dyDescent="0.35">
      <c r="A15" s="2" t="s">
        <v>20</v>
      </c>
      <c r="B15" s="2">
        <v>6.1111111111111102E-2</v>
      </c>
      <c r="C15" s="2">
        <v>17</v>
      </c>
      <c r="D15" s="2"/>
      <c r="E15" s="2"/>
      <c r="F15" s="2"/>
      <c r="G15" s="2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3" sqref="B13"/>
    </sheetView>
  </sheetViews>
  <sheetFormatPr defaultRowHeight="15" x14ac:dyDescent="0.25"/>
  <cols>
    <col min="1" max="1" width="18.7109375" customWidth="1"/>
  </cols>
  <sheetData>
    <row r="1" spans="1:7" ht="14.45" x14ac:dyDescent="0.3">
      <c r="A1" t="s">
        <v>0</v>
      </c>
    </row>
    <row r="3" spans="1:7" thickBot="1" x14ac:dyDescent="0.35">
      <c r="A3" t="s">
        <v>1</v>
      </c>
    </row>
    <row r="4" spans="1:7" ht="14.45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7" ht="14.45" x14ac:dyDescent="0.3">
      <c r="A5" s="1" t="s">
        <v>7</v>
      </c>
      <c r="B5" s="1">
        <v>6</v>
      </c>
      <c r="C5" s="1">
        <v>2.4550000000000005</v>
      </c>
      <c r="D5" s="1">
        <v>0.40916666666666673</v>
      </c>
      <c r="E5" s="1">
        <v>4.6416666666666687E-4</v>
      </c>
    </row>
    <row r="6" spans="1:7" ht="14.45" x14ac:dyDescent="0.3">
      <c r="A6" s="1" t="s">
        <v>8</v>
      </c>
      <c r="B6" s="1">
        <v>6</v>
      </c>
      <c r="C6" s="1">
        <v>2.65</v>
      </c>
      <c r="D6" s="1">
        <v>0.44166666666666665</v>
      </c>
      <c r="E6" s="1">
        <v>3.9766666666666952E-3</v>
      </c>
    </row>
    <row r="7" spans="1:7" thickBot="1" x14ac:dyDescent="0.35">
      <c r="A7" s="2" t="s">
        <v>9</v>
      </c>
      <c r="B7" s="2">
        <v>6</v>
      </c>
      <c r="C7" s="2">
        <v>2.1800000000000002</v>
      </c>
      <c r="D7" s="2">
        <v>0.36333333333333334</v>
      </c>
      <c r="E7" s="2">
        <v>3.6666666666666401E-3</v>
      </c>
    </row>
    <row r="10" spans="1:7" thickBot="1" x14ac:dyDescent="0.35">
      <c r="A10" t="s">
        <v>10</v>
      </c>
    </row>
    <row r="11" spans="1:7" ht="14.45" x14ac:dyDescent="0.3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</row>
    <row r="12" spans="1:7" ht="14.45" x14ac:dyDescent="0.3">
      <c r="A12" s="1" t="s">
        <v>18</v>
      </c>
      <c r="B12" s="1">
        <v>1.8586111111111109E-2</v>
      </c>
      <c r="C12" s="1">
        <v>2</v>
      </c>
      <c r="D12" s="1">
        <v>9.2930555555555544E-3</v>
      </c>
      <c r="E12" s="1">
        <v>3.4386884571898455</v>
      </c>
      <c r="F12" s="1">
        <v>5.8982078741501319E-2</v>
      </c>
      <c r="G12" s="1">
        <v>3.6823203436732408</v>
      </c>
    </row>
    <row r="13" spans="1:7" ht="14.45" x14ac:dyDescent="0.3">
      <c r="A13" s="1" t="s">
        <v>19</v>
      </c>
      <c r="B13" s="1">
        <v>4.053749999999999E-2</v>
      </c>
      <c r="C13" s="1">
        <v>15</v>
      </c>
      <c r="D13" s="1">
        <v>2.7024999999999992E-3</v>
      </c>
      <c r="E13" s="1"/>
      <c r="F13" s="1"/>
      <c r="G13" s="1"/>
    </row>
    <row r="14" spans="1:7" ht="14.45" x14ac:dyDescent="0.3">
      <c r="A14" s="1"/>
      <c r="B14" s="1"/>
      <c r="C14" s="1"/>
      <c r="D14" s="1"/>
      <c r="E14" s="1"/>
      <c r="F14" s="1"/>
      <c r="G14" s="1"/>
    </row>
    <row r="15" spans="1:7" thickBot="1" x14ac:dyDescent="0.35">
      <c r="A15" s="2" t="s">
        <v>20</v>
      </c>
      <c r="B15" s="2">
        <v>5.9123611111111099E-2</v>
      </c>
      <c r="C15" s="2">
        <v>17</v>
      </c>
      <c r="D15" s="2"/>
      <c r="E15" s="2"/>
      <c r="F15" s="2"/>
      <c r="G15" s="2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M12" sqref="M12:M13"/>
    </sheetView>
  </sheetViews>
  <sheetFormatPr defaultRowHeight="15" x14ac:dyDescent="0.25"/>
  <sheetData>
    <row r="1" spans="1:7" ht="14.45" x14ac:dyDescent="0.3">
      <c r="A1" t="s">
        <v>0</v>
      </c>
    </row>
    <row r="3" spans="1:7" thickBot="1" x14ac:dyDescent="0.35">
      <c r="A3" t="s">
        <v>1</v>
      </c>
    </row>
    <row r="4" spans="1:7" ht="14.45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7" ht="14.45" x14ac:dyDescent="0.3">
      <c r="A5" s="1" t="s">
        <v>7</v>
      </c>
      <c r="B5" s="1">
        <v>6</v>
      </c>
      <c r="C5" s="1">
        <v>2.4</v>
      </c>
      <c r="D5" s="1">
        <v>0.39999999999999997</v>
      </c>
      <c r="E5" s="1">
        <v>5.6444444444445627E-4</v>
      </c>
    </row>
    <row r="6" spans="1:7" ht="14.45" x14ac:dyDescent="0.3">
      <c r="A6" s="1" t="s">
        <v>8</v>
      </c>
      <c r="B6" s="1">
        <v>6</v>
      </c>
      <c r="C6" s="1">
        <v>2.65</v>
      </c>
      <c r="D6" s="1">
        <v>0.44166666666666665</v>
      </c>
      <c r="E6" s="1">
        <v>3.9766666666666952E-3</v>
      </c>
    </row>
    <row r="7" spans="1:7" thickBot="1" x14ac:dyDescent="0.35">
      <c r="A7" s="2" t="s">
        <v>9</v>
      </c>
      <c r="B7" s="2">
        <v>6</v>
      </c>
      <c r="C7" s="2">
        <v>2.1800000000000002</v>
      </c>
      <c r="D7" s="2">
        <v>0.36333333333333334</v>
      </c>
      <c r="E7" s="2">
        <v>3.6666666666666401E-3</v>
      </c>
    </row>
    <row r="10" spans="1:7" thickBot="1" x14ac:dyDescent="0.35">
      <c r="A10" t="s">
        <v>10</v>
      </c>
    </row>
    <row r="11" spans="1:7" ht="14.45" x14ac:dyDescent="0.3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</row>
    <row r="12" spans="1:7" ht="14.45" x14ac:dyDescent="0.3">
      <c r="A12" s="1" t="s">
        <v>18</v>
      </c>
      <c r="B12" s="1">
        <v>1.8433333333333322E-2</v>
      </c>
      <c r="C12" s="1">
        <v>2</v>
      </c>
      <c r="D12" s="1">
        <v>9.2166666666666612E-3</v>
      </c>
      <c r="E12" s="1">
        <v>3.3687559225666703</v>
      </c>
      <c r="F12" s="1">
        <v>6.188860668937822E-2</v>
      </c>
      <c r="G12" s="1">
        <v>3.6823203437250074</v>
      </c>
    </row>
    <row r="13" spans="1:7" ht="14.45" x14ac:dyDescent="0.3">
      <c r="A13" s="1" t="s">
        <v>19</v>
      </c>
      <c r="B13" s="1">
        <v>4.1038888888888875E-2</v>
      </c>
      <c r="C13" s="1">
        <v>15</v>
      </c>
      <c r="D13" s="1">
        <v>2.7359259259259251E-3</v>
      </c>
      <c r="E13" s="1"/>
      <c r="F13" s="1"/>
      <c r="G13" s="1"/>
    </row>
    <row r="14" spans="1:7" ht="14.45" x14ac:dyDescent="0.3">
      <c r="A14" s="1"/>
      <c r="B14" s="1"/>
      <c r="C14" s="1"/>
      <c r="D14" s="1"/>
      <c r="E14" s="1"/>
      <c r="F14" s="1"/>
      <c r="G14" s="1"/>
    </row>
    <row r="15" spans="1:7" thickBot="1" x14ac:dyDescent="0.35">
      <c r="A15" s="2" t="s">
        <v>20</v>
      </c>
      <c r="B15" s="2">
        <v>5.9472222222222197E-2</v>
      </c>
      <c r="C15" s="2">
        <v>17</v>
      </c>
      <c r="D15" s="2"/>
      <c r="E15" s="2"/>
      <c r="F15" s="2"/>
      <c r="G15" s="2"/>
    </row>
  </sheetData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24" sqref="E24"/>
    </sheetView>
  </sheetViews>
  <sheetFormatPr defaultRowHeight="15" x14ac:dyDescent="0.25"/>
  <sheetData>
    <row r="1" spans="1:7" ht="14.45" x14ac:dyDescent="0.3">
      <c r="A1" t="s">
        <v>0</v>
      </c>
    </row>
    <row r="3" spans="1:7" thickBot="1" x14ac:dyDescent="0.35">
      <c r="A3" t="s">
        <v>1</v>
      </c>
    </row>
    <row r="4" spans="1:7" ht="14.45" x14ac:dyDescent="0.3">
      <c r="A4" s="59" t="s">
        <v>2</v>
      </c>
      <c r="B4" s="59" t="s">
        <v>3</v>
      </c>
      <c r="C4" s="59" t="s">
        <v>4</v>
      </c>
      <c r="D4" s="59" t="s">
        <v>5</v>
      </c>
      <c r="E4" s="59" t="s">
        <v>6</v>
      </c>
    </row>
    <row r="5" spans="1:7" ht="14.45" x14ac:dyDescent="0.3">
      <c r="A5" s="1" t="s">
        <v>7</v>
      </c>
      <c r="B5" s="1">
        <v>6</v>
      </c>
      <c r="C5" s="1">
        <v>2.4550000000000001</v>
      </c>
      <c r="D5" s="1">
        <v>0.40916666666666673</v>
      </c>
      <c r="E5" s="1">
        <v>4.6416666666657667E-4</v>
      </c>
    </row>
    <row r="6" spans="1:7" ht="14.45" x14ac:dyDescent="0.3">
      <c r="A6" s="1" t="s">
        <v>8</v>
      </c>
      <c r="B6" s="1">
        <v>6</v>
      </c>
      <c r="C6" s="1">
        <v>2.65</v>
      </c>
      <c r="D6" s="1">
        <v>0.44166666666666665</v>
      </c>
      <c r="E6" s="1">
        <v>3.9766666666666952E-3</v>
      </c>
    </row>
    <row r="7" spans="1:7" thickBot="1" x14ac:dyDescent="0.35">
      <c r="A7" s="58" t="s">
        <v>9</v>
      </c>
      <c r="B7" s="58">
        <v>5</v>
      </c>
      <c r="C7" s="58">
        <v>2.6405064009152079</v>
      </c>
      <c r="D7" s="58">
        <v>0.52810128018304159</v>
      </c>
      <c r="E7" s="58">
        <v>3.3521364861917747E-4</v>
      </c>
    </row>
    <row r="10" spans="1:7" thickBot="1" x14ac:dyDescent="0.35">
      <c r="A10" t="s">
        <v>10</v>
      </c>
    </row>
    <row r="11" spans="1:7" ht="14.45" x14ac:dyDescent="0.3">
      <c r="A11" s="59" t="s">
        <v>11</v>
      </c>
      <c r="B11" s="59" t="s">
        <v>12</v>
      </c>
      <c r="C11" s="59" t="s">
        <v>13</v>
      </c>
      <c r="D11" s="59" t="s">
        <v>14</v>
      </c>
      <c r="E11" s="59" t="s">
        <v>15</v>
      </c>
      <c r="F11" s="59" t="s">
        <v>16</v>
      </c>
      <c r="G11" s="59" t="s">
        <v>17</v>
      </c>
    </row>
    <row r="12" spans="1:7" ht="14.45" x14ac:dyDescent="0.3">
      <c r="A12" s="1" t="s">
        <v>18</v>
      </c>
      <c r="B12" s="1">
        <v>4.0383325951790429E-2</v>
      </c>
      <c r="C12" s="1">
        <v>2</v>
      </c>
      <c r="D12" s="1">
        <v>2.0191662975895214E-2</v>
      </c>
      <c r="E12" s="1">
        <v>12.006074597564645</v>
      </c>
      <c r="F12" s="1">
        <v>9.1926192743500758E-4</v>
      </c>
      <c r="G12" s="1">
        <v>3.7388918324923361</v>
      </c>
    </row>
    <row r="13" spans="1:7" ht="14.45" x14ac:dyDescent="0.3">
      <c r="A13" s="1" t="s">
        <v>19</v>
      </c>
      <c r="B13" s="1">
        <v>2.3545021261143377E-2</v>
      </c>
      <c r="C13" s="1">
        <v>14</v>
      </c>
      <c r="D13" s="1">
        <v>1.6817872329388127E-3</v>
      </c>
      <c r="E13" s="1"/>
      <c r="F13" s="1"/>
      <c r="G13" s="1"/>
    </row>
    <row r="14" spans="1:7" ht="14.45" x14ac:dyDescent="0.3">
      <c r="A14" s="1"/>
      <c r="B14" s="1"/>
      <c r="C14" s="1"/>
      <c r="D14" s="1"/>
      <c r="E14" s="1"/>
      <c r="F14" s="1"/>
      <c r="G14" s="1"/>
    </row>
    <row r="15" spans="1:7" thickBot="1" x14ac:dyDescent="0.35">
      <c r="A15" s="58" t="s">
        <v>20</v>
      </c>
      <c r="B15" s="58">
        <v>6.3928347212933806E-2</v>
      </c>
      <c r="C15" s="58">
        <v>16</v>
      </c>
      <c r="D15" s="58"/>
      <c r="E15" s="58"/>
      <c r="F15" s="58"/>
      <c r="G15" s="58"/>
    </row>
  </sheetData>
  <phoneticPr fontId="5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tabSelected="1" workbookViewId="0">
      <selection activeCell="A14" sqref="A14"/>
    </sheetView>
  </sheetViews>
  <sheetFormatPr defaultRowHeight="15" x14ac:dyDescent="0.25"/>
  <cols>
    <col min="2" max="2" width="10.85546875" customWidth="1"/>
  </cols>
  <sheetData>
    <row r="1" spans="1:33" ht="14.45" x14ac:dyDescent="0.3">
      <c r="A1" t="s">
        <v>34</v>
      </c>
      <c r="B1" t="s">
        <v>37</v>
      </c>
      <c r="C1" t="s">
        <v>38</v>
      </c>
      <c r="D1" t="s">
        <v>39</v>
      </c>
      <c r="F1" t="s">
        <v>35</v>
      </c>
      <c r="G1" t="s">
        <v>36</v>
      </c>
      <c r="I1" t="s">
        <v>5</v>
      </c>
      <c r="J1" t="s">
        <v>41</v>
      </c>
      <c r="K1" t="s">
        <v>42</v>
      </c>
      <c r="L1" t="s">
        <v>33</v>
      </c>
      <c r="M1" t="s">
        <v>43</v>
      </c>
      <c r="N1" t="s">
        <v>38</v>
      </c>
      <c r="O1" t="s">
        <v>44</v>
      </c>
      <c r="Q1" t="s">
        <v>32</v>
      </c>
      <c r="R1" t="s">
        <v>45</v>
      </c>
      <c r="S1" t="s">
        <v>38</v>
      </c>
      <c r="T1" t="s">
        <v>46</v>
      </c>
      <c r="V1" t="s">
        <v>33</v>
      </c>
      <c r="W1" t="s">
        <v>45</v>
      </c>
      <c r="X1" t="s">
        <v>38</v>
      </c>
      <c r="Y1" t="s">
        <v>46</v>
      </c>
    </row>
    <row r="2" spans="1:33" ht="15.6" x14ac:dyDescent="0.3">
      <c r="A2">
        <v>41</v>
      </c>
      <c r="B2" s="38">
        <v>0.41</v>
      </c>
      <c r="C2" s="38">
        <v>0.49</v>
      </c>
      <c r="D2" s="38">
        <v>0.41</v>
      </c>
      <c r="F2">
        <v>0.41</v>
      </c>
      <c r="G2">
        <v>0.41</v>
      </c>
      <c r="I2" s="38">
        <f>AVERAGE(F2:H2)</f>
        <v>0.41</v>
      </c>
      <c r="J2" s="38">
        <f t="shared" ref="J2:J7" si="0">C2</f>
        <v>0.49</v>
      </c>
      <c r="K2" s="55">
        <f>AG18</f>
        <v>0.54889382071541526</v>
      </c>
      <c r="L2" s="50"/>
      <c r="M2" s="50">
        <f>AVERAGE(T18,Z18)</f>
        <v>19.875</v>
      </c>
      <c r="N2" s="50">
        <f>W18</f>
        <v>15.21</v>
      </c>
      <c r="O2" s="55">
        <f>AF18</f>
        <v>23.912919684298853</v>
      </c>
      <c r="P2" s="50"/>
      <c r="Q2" s="11">
        <v>41</v>
      </c>
      <c r="R2" s="50">
        <f>AVERAGE(S18,Y18)</f>
        <v>48.379999999999995</v>
      </c>
      <c r="S2" s="50">
        <f>V18</f>
        <v>31.29</v>
      </c>
      <c r="T2" s="55">
        <f>AE18</f>
        <v>43.564999999999998</v>
      </c>
      <c r="U2" s="51"/>
      <c r="V2" s="51"/>
      <c r="W2" s="52">
        <f>AVERAGE(T18,Z18)</f>
        <v>19.875</v>
      </c>
      <c r="X2" s="51">
        <f>W18</f>
        <v>15.21</v>
      </c>
      <c r="Y2" s="60">
        <f>AF18</f>
        <v>23.912919684298853</v>
      </c>
      <c r="Z2" s="53"/>
    </row>
    <row r="3" spans="1:33" ht="15.6" x14ac:dyDescent="0.3">
      <c r="A3">
        <v>42</v>
      </c>
      <c r="B3" s="38">
        <v>0.41</v>
      </c>
      <c r="C3" s="38">
        <v>0.41</v>
      </c>
      <c r="D3" s="38">
        <v>0.33</v>
      </c>
      <c r="F3">
        <v>0.44</v>
      </c>
      <c r="G3">
        <v>0.4</v>
      </c>
      <c r="I3" s="38">
        <f t="shared" ref="I3:I7" si="1">AVERAGE(F3:H3)</f>
        <v>0.42000000000000004</v>
      </c>
      <c r="J3" s="38">
        <f t="shared" si="0"/>
        <v>0.41</v>
      </c>
      <c r="K3" s="55">
        <f>AG19</f>
        <v>0.50374418384969077</v>
      </c>
      <c r="L3" s="51"/>
      <c r="M3" s="50">
        <f t="shared" ref="M3:M7" si="2">AVERAGE(T19,Z19)</f>
        <v>19.5</v>
      </c>
      <c r="N3" s="50">
        <f t="shared" ref="N3:N7" si="3">W19</f>
        <v>14.71</v>
      </c>
      <c r="O3" s="55">
        <f t="shared" ref="O3:O6" si="4">AF19</f>
        <v>21.735628673514434</v>
      </c>
      <c r="P3" s="15"/>
      <c r="Q3" s="11">
        <v>42</v>
      </c>
      <c r="R3" s="50">
        <f t="shared" ref="R3:R7" si="5">AVERAGE(S19,Y19)</f>
        <v>46.575000000000003</v>
      </c>
      <c r="S3" s="50">
        <f t="shared" ref="S3:S7" si="6">V19</f>
        <v>35.81</v>
      </c>
      <c r="T3" s="55">
        <f t="shared" ref="T3:T6" si="7">AE19</f>
        <v>43.148148148148145</v>
      </c>
      <c r="U3" s="51"/>
      <c r="V3" s="18"/>
      <c r="W3" s="52">
        <f t="shared" ref="W3:W7" si="8">AVERAGE(T19,Z19)</f>
        <v>19.5</v>
      </c>
      <c r="X3" s="51">
        <f t="shared" ref="X3:X7" si="9">W19</f>
        <v>14.71</v>
      </c>
      <c r="Y3" s="60">
        <f t="shared" ref="Y3:Y6" si="10">AF19</f>
        <v>21.735628673514434</v>
      </c>
      <c r="Z3" s="53"/>
    </row>
    <row r="4" spans="1:33" ht="15.6" x14ac:dyDescent="0.3">
      <c r="A4">
        <v>43</v>
      </c>
      <c r="B4" s="38">
        <v>0.42</v>
      </c>
      <c r="C4" s="38">
        <v>0.45</v>
      </c>
      <c r="D4" s="38">
        <v>0.43</v>
      </c>
      <c r="F4">
        <v>0.42</v>
      </c>
      <c r="G4">
        <v>0.4</v>
      </c>
      <c r="I4" s="38">
        <f t="shared" si="1"/>
        <v>0.41000000000000003</v>
      </c>
      <c r="J4" s="38">
        <f t="shared" si="0"/>
        <v>0.45</v>
      </c>
      <c r="K4" s="55">
        <f>AG20</f>
        <v>0.54349620634894169</v>
      </c>
      <c r="L4" s="50"/>
      <c r="M4" s="50">
        <f t="shared" si="2"/>
        <v>19.405000000000001</v>
      </c>
      <c r="N4" s="50">
        <f t="shared" si="3"/>
        <v>16.89</v>
      </c>
      <c r="O4" s="55">
        <f t="shared" si="4"/>
        <v>23.86178556051339</v>
      </c>
      <c r="P4" s="50"/>
      <c r="Q4" s="11">
        <v>43</v>
      </c>
      <c r="R4" s="50">
        <f t="shared" si="5"/>
        <v>46.870000000000005</v>
      </c>
      <c r="S4" s="50">
        <f t="shared" si="6"/>
        <v>37.71</v>
      </c>
      <c r="T4" s="55">
        <f t="shared" si="7"/>
        <v>43.904235727440145</v>
      </c>
      <c r="U4" s="50"/>
      <c r="V4" s="54"/>
      <c r="W4" s="52">
        <f t="shared" si="8"/>
        <v>19.405000000000001</v>
      </c>
      <c r="X4" s="51">
        <f t="shared" si="9"/>
        <v>16.89</v>
      </c>
      <c r="Y4" s="60">
        <f t="shared" si="10"/>
        <v>23.86178556051339</v>
      </c>
      <c r="Z4" s="54"/>
    </row>
    <row r="5" spans="1:33" ht="15.6" x14ac:dyDescent="0.3">
      <c r="A5">
        <v>44</v>
      </c>
      <c r="B5" s="38">
        <v>0.37333333333333335</v>
      </c>
      <c r="C5" s="38">
        <v>0.34</v>
      </c>
      <c r="D5" s="38">
        <v>0.34</v>
      </c>
      <c r="F5">
        <v>0.37</v>
      </c>
      <c r="G5">
        <v>0.37</v>
      </c>
      <c r="I5" s="38">
        <f t="shared" si="1"/>
        <v>0.37</v>
      </c>
      <c r="J5" s="38">
        <f t="shared" si="0"/>
        <v>0.34</v>
      </c>
      <c r="K5" s="55">
        <f>AG21</f>
        <v>0.52422007235480983</v>
      </c>
      <c r="L5" s="50"/>
      <c r="M5" s="50">
        <f t="shared" si="2"/>
        <v>17.745000000000001</v>
      </c>
      <c r="N5" s="50">
        <f t="shared" si="3"/>
        <v>11.01</v>
      </c>
      <c r="O5" s="55">
        <f t="shared" si="4"/>
        <v>23.463446659565061</v>
      </c>
      <c r="P5" s="25"/>
      <c r="Q5" s="11">
        <v>44</v>
      </c>
      <c r="R5" s="50">
        <f t="shared" si="5"/>
        <v>48.094999999999999</v>
      </c>
      <c r="S5" s="50">
        <f t="shared" si="6"/>
        <v>32.68</v>
      </c>
      <c r="T5" s="55">
        <f t="shared" si="7"/>
        <v>44.758771929824562</v>
      </c>
      <c r="U5" s="50"/>
      <c r="V5" s="54"/>
      <c r="W5" s="52">
        <f t="shared" si="8"/>
        <v>17.745000000000001</v>
      </c>
      <c r="X5" s="51">
        <f t="shared" si="9"/>
        <v>11.01</v>
      </c>
      <c r="Y5" s="60">
        <f t="shared" si="10"/>
        <v>23.463446659565061</v>
      </c>
      <c r="Z5" s="56"/>
    </row>
    <row r="6" spans="1:33" ht="15.6" x14ac:dyDescent="0.3">
      <c r="A6">
        <v>45</v>
      </c>
      <c r="B6" s="38">
        <v>0.42</v>
      </c>
      <c r="C6" s="38">
        <v>0.52</v>
      </c>
      <c r="D6" s="38">
        <v>0.4</v>
      </c>
      <c r="F6">
        <v>0.43</v>
      </c>
      <c r="G6">
        <v>0.44</v>
      </c>
      <c r="I6" s="38">
        <f t="shared" si="1"/>
        <v>0.435</v>
      </c>
      <c r="J6" s="38">
        <f t="shared" si="0"/>
        <v>0.52</v>
      </c>
      <c r="K6" s="55">
        <f>AG22</f>
        <v>0.5201521176463505</v>
      </c>
      <c r="L6" s="50"/>
      <c r="M6" s="50">
        <f t="shared" si="2"/>
        <v>19.535</v>
      </c>
      <c r="N6" s="50">
        <f t="shared" si="3"/>
        <v>18.16</v>
      </c>
      <c r="O6" s="55">
        <f t="shared" si="4"/>
        <v>22.675641039247452</v>
      </c>
      <c r="P6" s="25"/>
      <c r="Q6" s="11">
        <v>45</v>
      </c>
      <c r="R6" s="50">
        <f t="shared" si="5"/>
        <v>44.895000000000003</v>
      </c>
      <c r="S6" s="50">
        <f t="shared" si="6"/>
        <v>34.93</v>
      </c>
      <c r="T6" s="55">
        <f t="shared" si="7"/>
        <v>43.594249201277954</v>
      </c>
      <c r="U6" s="50"/>
      <c r="V6" s="29"/>
      <c r="W6" s="52">
        <f t="shared" si="8"/>
        <v>19.535</v>
      </c>
      <c r="X6" s="51">
        <f t="shared" si="9"/>
        <v>18.16</v>
      </c>
      <c r="Y6" s="60">
        <f t="shared" si="10"/>
        <v>22.675641039247452</v>
      </c>
      <c r="Z6" s="56"/>
    </row>
    <row r="7" spans="1:33" ht="15.6" x14ac:dyDescent="0.3">
      <c r="A7">
        <v>46</v>
      </c>
      <c r="B7" s="38">
        <v>0.3666666666666667</v>
      </c>
      <c r="C7" s="38">
        <v>0.44</v>
      </c>
      <c r="D7" s="38">
        <v>0.27</v>
      </c>
      <c r="F7">
        <v>0.44</v>
      </c>
      <c r="G7">
        <v>0.38</v>
      </c>
      <c r="I7" s="38">
        <f t="shared" si="1"/>
        <v>0.41000000000000003</v>
      </c>
      <c r="J7" s="38">
        <f t="shared" si="0"/>
        <v>0.44</v>
      </c>
      <c r="K7" s="50"/>
      <c r="L7" s="50"/>
      <c r="M7" s="50">
        <f t="shared" si="2"/>
        <v>19.04</v>
      </c>
      <c r="N7" s="50">
        <f t="shared" si="3"/>
        <v>14.89</v>
      </c>
      <c r="O7" s="55"/>
      <c r="P7" s="25"/>
      <c r="Q7" s="20">
        <v>46</v>
      </c>
      <c r="R7" s="50">
        <f t="shared" si="5"/>
        <v>46.51</v>
      </c>
      <c r="S7" s="50">
        <f t="shared" si="6"/>
        <v>33.840000000000003</v>
      </c>
      <c r="T7" s="55"/>
      <c r="U7" s="50"/>
      <c r="V7" s="29"/>
      <c r="W7" s="52">
        <f t="shared" si="8"/>
        <v>19.04</v>
      </c>
      <c r="X7" s="51">
        <f t="shared" si="9"/>
        <v>14.89</v>
      </c>
      <c r="Y7" s="60"/>
      <c r="Z7" s="56"/>
    </row>
    <row r="8" spans="1:33" ht="15.6" x14ac:dyDescent="0.3">
      <c r="K8" s="50"/>
      <c r="L8" s="50"/>
      <c r="M8" s="25"/>
      <c r="N8" s="25"/>
      <c r="O8" s="50"/>
      <c r="P8" s="25"/>
      <c r="Q8" s="25"/>
      <c r="R8" s="50"/>
      <c r="S8" s="25"/>
      <c r="T8" s="25"/>
      <c r="U8" s="50"/>
      <c r="V8" s="29"/>
      <c r="W8" s="54"/>
      <c r="X8" s="56"/>
      <c r="Y8" s="43"/>
      <c r="Z8" s="56"/>
    </row>
    <row r="9" spans="1:33" ht="15.6" x14ac:dyDescent="0.3">
      <c r="K9" s="50"/>
      <c r="L9" s="50"/>
      <c r="M9" s="25"/>
      <c r="N9" s="25"/>
      <c r="O9" s="50"/>
      <c r="P9" s="25"/>
      <c r="Q9" s="25"/>
      <c r="R9" s="50"/>
      <c r="S9" s="25"/>
      <c r="T9" s="25"/>
      <c r="U9" s="50"/>
      <c r="V9" s="29"/>
      <c r="W9" s="54"/>
      <c r="X9" s="56"/>
      <c r="Y9" s="46"/>
      <c r="Z9" s="56"/>
    </row>
    <row r="10" spans="1:33" ht="15.6" x14ac:dyDescent="0.3"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4"/>
      <c r="W10" s="54"/>
      <c r="X10" s="55"/>
      <c r="Y10" s="57"/>
      <c r="Z10" s="57"/>
    </row>
    <row r="11" spans="1:33" ht="15.6" x14ac:dyDescent="0.3">
      <c r="K11" s="50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5" spans="1:33" ht="15.6" x14ac:dyDescent="0.3">
      <c r="A15" s="4"/>
      <c r="B15" s="4"/>
      <c r="C15" s="5" t="s">
        <v>21</v>
      </c>
      <c r="D15" s="5"/>
      <c r="E15" s="4"/>
      <c r="F15" s="5" t="s">
        <v>22</v>
      </c>
      <c r="G15" s="5"/>
      <c r="H15" s="4"/>
      <c r="I15" s="5" t="s">
        <v>23</v>
      </c>
      <c r="J15" s="5"/>
      <c r="K15" s="6"/>
      <c r="L15" s="4" t="s">
        <v>24</v>
      </c>
      <c r="M15" s="7"/>
      <c r="N15" s="8"/>
      <c r="O15" s="9" t="s">
        <v>25</v>
      </c>
      <c r="P15" s="10"/>
      <c r="R15" s="4"/>
      <c r="S15" s="4"/>
      <c r="T15" s="5" t="s">
        <v>21</v>
      </c>
      <c r="U15" s="5"/>
      <c r="V15" s="4"/>
      <c r="W15" s="5" t="s">
        <v>22</v>
      </c>
      <c r="X15" s="5"/>
      <c r="Y15" s="4"/>
      <c r="Z15" s="5" t="s">
        <v>23</v>
      </c>
      <c r="AA15" s="5"/>
      <c r="AB15" s="8"/>
      <c r="AC15" s="9" t="s">
        <v>24</v>
      </c>
      <c r="AD15" s="10"/>
      <c r="AE15" s="8"/>
      <c r="AF15" s="9" t="s">
        <v>25</v>
      </c>
      <c r="AG15" s="39"/>
    </row>
    <row r="16" spans="1:33" ht="15.6" x14ac:dyDescent="0.3">
      <c r="A16" s="11"/>
      <c r="B16" s="12" t="s">
        <v>26</v>
      </c>
      <c r="C16" s="13"/>
      <c r="D16" s="13"/>
      <c r="E16" s="12" t="s">
        <v>27</v>
      </c>
      <c r="F16" s="13"/>
      <c r="G16" s="13"/>
      <c r="H16" s="12" t="s">
        <v>28</v>
      </c>
      <c r="I16" s="13"/>
      <c r="J16" s="13"/>
      <c r="K16" s="14" t="s">
        <v>29</v>
      </c>
      <c r="L16" s="15"/>
      <c r="M16" s="16"/>
      <c r="N16" s="17" t="s">
        <v>30</v>
      </c>
      <c r="O16" s="18"/>
      <c r="P16" s="19"/>
      <c r="R16" s="11"/>
      <c r="S16" s="17" t="s">
        <v>26</v>
      </c>
      <c r="T16" s="15"/>
      <c r="U16" s="15"/>
      <c r="V16" s="17" t="s">
        <v>27</v>
      </c>
      <c r="W16" s="15"/>
      <c r="X16" s="15"/>
      <c r="Y16" s="17" t="s">
        <v>28</v>
      </c>
      <c r="Z16" s="15"/>
      <c r="AA16" s="15"/>
      <c r="AB16" s="17" t="s">
        <v>30</v>
      </c>
      <c r="AC16" s="18"/>
      <c r="AD16" s="19"/>
      <c r="AE16" s="17" t="s">
        <v>40</v>
      </c>
      <c r="AF16" s="40"/>
      <c r="AG16" s="41"/>
    </row>
    <row r="17" spans="1:33" ht="15.6" x14ac:dyDescent="0.3">
      <c r="A17" s="20" t="s">
        <v>31</v>
      </c>
      <c r="B17" s="20" t="s">
        <v>32</v>
      </c>
      <c r="C17" s="21" t="s">
        <v>33</v>
      </c>
      <c r="D17" s="21" t="s">
        <v>34</v>
      </c>
      <c r="E17" s="20" t="s">
        <v>32</v>
      </c>
      <c r="F17" s="21" t="s">
        <v>33</v>
      </c>
      <c r="G17" s="21" t="s">
        <v>34</v>
      </c>
      <c r="H17" s="20" t="s">
        <v>32</v>
      </c>
      <c r="I17" s="21" t="s">
        <v>33</v>
      </c>
      <c r="J17" s="21" t="s">
        <v>34</v>
      </c>
      <c r="K17" s="20" t="s">
        <v>32</v>
      </c>
      <c r="L17" s="21" t="s">
        <v>33</v>
      </c>
      <c r="M17" s="22" t="s">
        <v>34</v>
      </c>
      <c r="N17" s="20" t="s">
        <v>32</v>
      </c>
      <c r="O17" s="23" t="s">
        <v>33</v>
      </c>
      <c r="P17" s="24" t="s">
        <v>34</v>
      </c>
      <c r="R17" s="20" t="s">
        <v>31</v>
      </c>
      <c r="S17" s="20" t="s">
        <v>32</v>
      </c>
      <c r="T17" s="31" t="s">
        <v>33</v>
      </c>
      <c r="U17" s="31" t="s">
        <v>34</v>
      </c>
      <c r="V17" s="20" t="s">
        <v>32</v>
      </c>
      <c r="W17" s="31" t="s">
        <v>33</v>
      </c>
      <c r="X17" s="31" t="s">
        <v>34</v>
      </c>
      <c r="Y17" s="20" t="s">
        <v>32</v>
      </c>
      <c r="Z17" s="31" t="s">
        <v>33</v>
      </c>
      <c r="AA17" s="31" t="s">
        <v>34</v>
      </c>
      <c r="AB17" s="20" t="s">
        <v>32</v>
      </c>
      <c r="AC17" s="33" t="s">
        <v>33</v>
      </c>
      <c r="AD17" s="34" t="s">
        <v>34</v>
      </c>
      <c r="AE17" s="20" t="s">
        <v>32</v>
      </c>
      <c r="AF17" s="33" t="s">
        <v>33</v>
      </c>
      <c r="AG17" s="34" t="s">
        <v>34</v>
      </c>
    </row>
    <row r="18" spans="1:33" ht="15.6" x14ac:dyDescent="0.3">
      <c r="A18" s="11">
        <v>41</v>
      </c>
      <c r="B18" s="11">
        <v>47.85</v>
      </c>
      <c r="C18" s="25">
        <v>19.52</v>
      </c>
      <c r="D18" s="25">
        <v>0.41</v>
      </c>
      <c r="E18" s="11">
        <v>31.29</v>
      </c>
      <c r="F18" s="25">
        <v>15.21</v>
      </c>
      <c r="G18" s="25">
        <v>0.49</v>
      </c>
      <c r="H18" s="11">
        <v>48.91</v>
      </c>
      <c r="I18" s="25">
        <v>20.23</v>
      </c>
      <c r="J18" s="25">
        <v>0.41</v>
      </c>
      <c r="K18" s="11">
        <v>47.85</v>
      </c>
      <c r="L18" s="25">
        <v>19.52</v>
      </c>
      <c r="M18" s="26">
        <v>0.41</v>
      </c>
      <c r="N18" s="4">
        <v>47.85</v>
      </c>
      <c r="O18" s="27">
        <v>19.52</v>
      </c>
      <c r="P18" s="28">
        <v>0.41</v>
      </c>
      <c r="R18" s="11">
        <v>41</v>
      </c>
      <c r="S18" s="11">
        <v>47.85</v>
      </c>
      <c r="T18" s="25">
        <v>19.52</v>
      </c>
      <c r="U18" s="25">
        <v>0.41</v>
      </c>
      <c r="V18" s="11">
        <v>31.29</v>
      </c>
      <c r="W18" s="25">
        <v>15.21</v>
      </c>
      <c r="X18" s="25">
        <v>0.49</v>
      </c>
      <c r="Y18" s="11">
        <v>48.91</v>
      </c>
      <c r="Z18" s="25">
        <v>20.23</v>
      </c>
      <c r="AA18" s="25">
        <v>0.41</v>
      </c>
      <c r="AB18" s="4">
        <v>47.85</v>
      </c>
      <c r="AC18" s="27">
        <v>19.52</v>
      </c>
      <c r="AD18" s="28">
        <v>0.41</v>
      </c>
      <c r="AE18" s="42">
        <v>43.564999999999998</v>
      </c>
      <c r="AF18" s="43">
        <v>23.912919684298853</v>
      </c>
      <c r="AG18" s="44">
        <v>0.54889382071541526</v>
      </c>
    </row>
    <row r="19" spans="1:33" ht="15.6" x14ac:dyDescent="0.3">
      <c r="A19" s="11">
        <v>42</v>
      </c>
      <c r="B19" s="11">
        <v>45.36</v>
      </c>
      <c r="C19" s="25">
        <v>20.010000000000002</v>
      </c>
      <c r="D19" s="25">
        <v>0.44</v>
      </c>
      <c r="E19" s="11">
        <v>35.81</v>
      </c>
      <c r="F19" s="25">
        <v>14.71</v>
      </c>
      <c r="G19" s="25">
        <v>0.41</v>
      </c>
      <c r="H19" s="11">
        <v>47.79</v>
      </c>
      <c r="I19" s="25">
        <v>18.989999999999998</v>
      </c>
      <c r="J19" s="25">
        <v>0.4</v>
      </c>
      <c r="K19" s="11">
        <v>37.58</v>
      </c>
      <c r="L19" s="25">
        <v>12.48</v>
      </c>
      <c r="M19" s="26">
        <v>0.33</v>
      </c>
      <c r="N19" s="11">
        <v>50.98</v>
      </c>
      <c r="O19" s="29">
        <v>19.95</v>
      </c>
      <c r="P19" s="30">
        <v>0.39</v>
      </c>
      <c r="R19" s="11">
        <v>42</v>
      </c>
      <c r="S19" s="11">
        <v>45.36</v>
      </c>
      <c r="T19" s="25">
        <v>20.010000000000002</v>
      </c>
      <c r="U19" s="25">
        <v>0.44</v>
      </c>
      <c r="V19" s="11">
        <v>35.81</v>
      </c>
      <c r="W19" s="25">
        <v>14.71</v>
      </c>
      <c r="X19" s="25">
        <v>0.41</v>
      </c>
      <c r="Y19" s="11">
        <v>47.79</v>
      </c>
      <c r="Z19" s="25">
        <v>18.989999999999998</v>
      </c>
      <c r="AA19" s="25">
        <v>0.4</v>
      </c>
      <c r="AB19" s="11">
        <v>50.98</v>
      </c>
      <c r="AC19" s="29">
        <v>19.95</v>
      </c>
      <c r="AD19" s="30">
        <v>0.39</v>
      </c>
      <c r="AE19" s="45">
        <v>43.148148148148145</v>
      </c>
      <c r="AF19" s="43">
        <v>21.735628673514434</v>
      </c>
      <c r="AG19" s="44">
        <v>0.50374418384969077</v>
      </c>
    </row>
    <row r="20" spans="1:33" ht="15.6" x14ac:dyDescent="0.3">
      <c r="A20" s="11">
        <v>43</v>
      </c>
      <c r="B20" s="11">
        <v>47.59</v>
      </c>
      <c r="C20" s="25">
        <v>20.12</v>
      </c>
      <c r="D20" s="25">
        <v>0.42</v>
      </c>
      <c r="E20" s="11">
        <v>37.71</v>
      </c>
      <c r="F20" s="25">
        <v>16.89</v>
      </c>
      <c r="G20" s="25">
        <v>0.45</v>
      </c>
      <c r="H20" s="11">
        <v>46.15</v>
      </c>
      <c r="I20" s="25">
        <v>18.690000000000001</v>
      </c>
      <c r="J20" s="25">
        <v>0.4</v>
      </c>
      <c r="K20" s="11">
        <v>33.07</v>
      </c>
      <c r="L20" s="25">
        <v>14.25</v>
      </c>
      <c r="M20" s="26">
        <v>0.43</v>
      </c>
      <c r="N20" s="11">
        <v>46.98</v>
      </c>
      <c r="O20" s="29">
        <v>20.79</v>
      </c>
      <c r="P20" s="30">
        <v>0.44</v>
      </c>
      <c r="R20" s="11">
        <v>43</v>
      </c>
      <c r="S20" s="11">
        <v>47.59</v>
      </c>
      <c r="T20" s="25">
        <v>20.12</v>
      </c>
      <c r="U20" s="25">
        <v>0.42</v>
      </c>
      <c r="V20" s="11">
        <v>37.71</v>
      </c>
      <c r="W20" s="25">
        <v>16.89</v>
      </c>
      <c r="X20" s="25">
        <v>0.45</v>
      </c>
      <c r="Y20" s="11">
        <v>46.15</v>
      </c>
      <c r="Z20" s="25">
        <v>18.690000000000001</v>
      </c>
      <c r="AA20" s="25">
        <v>0.4</v>
      </c>
      <c r="AB20" s="11">
        <v>46.98</v>
      </c>
      <c r="AC20" s="29">
        <v>20.79</v>
      </c>
      <c r="AD20" s="30">
        <v>0.44</v>
      </c>
      <c r="AE20" s="45">
        <v>43.904235727440145</v>
      </c>
      <c r="AF20" s="43">
        <v>23.86178556051339</v>
      </c>
      <c r="AG20" s="44">
        <v>0.54349620634894169</v>
      </c>
    </row>
    <row r="21" spans="1:33" ht="15.6" x14ac:dyDescent="0.3">
      <c r="A21" s="11">
        <v>44</v>
      </c>
      <c r="B21" s="11">
        <v>48.22</v>
      </c>
      <c r="C21" s="25">
        <v>17.64</v>
      </c>
      <c r="D21" s="25">
        <v>0.37</v>
      </c>
      <c r="E21" s="11">
        <v>32.68</v>
      </c>
      <c r="F21" s="25">
        <v>11.01</v>
      </c>
      <c r="G21" s="25">
        <v>0.34</v>
      </c>
      <c r="H21" s="11">
        <v>47.97</v>
      </c>
      <c r="I21" s="25">
        <v>17.850000000000001</v>
      </c>
      <c r="J21" s="25">
        <v>0.37</v>
      </c>
      <c r="K21" s="11">
        <v>32.630000000000003</v>
      </c>
      <c r="L21" s="25">
        <v>11.04</v>
      </c>
      <c r="M21" s="26">
        <v>0.34</v>
      </c>
      <c r="N21" s="11">
        <v>47.45</v>
      </c>
      <c r="O21" s="29">
        <v>18.14</v>
      </c>
      <c r="P21" s="30">
        <v>0.38</v>
      </c>
      <c r="R21" s="11">
        <v>44</v>
      </c>
      <c r="S21" s="11">
        <v>48.22</v>
      </c>
      <c r="T21" s="25">
        <v>17.64</v>
      </c>
      <c r="U21" s="25">
        <v>0.37</v>
      </c>
      <c r="V21" s="11">
        <v>32.68</v>
      </c>
      <c r="W21" s="25">
        <v>11.01</v>
      </c>
      <c r="X21" s="25">
        <v>0.34</v>
      </c>
      <c r="Y21" s="11">
        <v>47.97</v>
      </c>
      <c r="Z21" s="25">
        <v>17.850000000000001</v>
      </c>
      <c r="AA21" s="25">
        <v>0.37</v>
      </c>
      <c r="AB21" s="11">
        <v>47.45</v>
      </c>
      <c r="AC21" s="29">
        <v>18.14</v>
      </c>
      <c r="AD21" s="30">
        <v>0.38</v>
      </c>
      <c r="AE21" s="45">
        <v>44.758771929824562</v>
      </c>
      <c r="AF21" s="43">
        <v>23.463446659565061</v>
      </c>
      <c r="AG21" s="44">
        <v>0.52422007235480983</v>
      </c>
    </row>
    <row r="22" spans="1:33" ht="15.6" x14ac:dyDescent="0.3">
      <c r="A22" s="11">
        <v>45</v>
      </c>
      <c r="B22" s="11">
        <v>45.02</v>
      </c>
      <c r="C22" s="25">
        <v>19.399999999999999</v>
      </c>
      <c r="D22" s="25">
        <v>0.43</v>
      </c>
      <c r="E22" s="11">
        <v>34.93</v>
      </c>
      <c r="F22" s="25">
        <v>18.16</v>
      </c>
      <c r="G22" s="25">
        <v>0.52</v>
      </c>
      <c r="H22" s="11">
        <v>44.77</v>
      </c>
      <c r="I22" s="25">
        <v>19.670000000000002</v>
      </c>
      <c r="J22" s="25">
        <v>0.44</v>
      </c>
      <c r="K22" s="11">
        <v>29.18</v>
      </c>
      <c r="L22" s="25">
        <v>11.88</v>
      </c>
      <c r="M22" s="26">
        <v>0.4</v>
      </c>
      <c r="N22" s="11">
        <v>47.33</v>
      </c>
      <c r="O22" s="29">
        <v>18.690000000000001</v>
      </c>
      <c r="P22" s="30">
        <v>0.39</v>
      </c>
      <c r="R22" s="11">
        <v>45</v>
      </c>
      <c r="S22" s="11">
        <v>45.02</v>
      </c>
      <c r="T22" s="25">
        <v>19.399999999999999</v>
      </c>
      <c r="U22" s="25">
        <v>0.43</v>
      </c>
      <c r="V22" s="11">
        <v>34.93</v>
      </c>
      <c r="W22" s="25">
        <v>18.16</v>
      </c>
      <c r="X22" s="25">
        <v>0.52</v>
      </c>
      <c r="Y22" s="11">
        <v>44.77</v>
      </c>
      <c r="Z22" s="25">
        <v>19.670000000000002</v>
      </c>
      <c r="AA22" s="25">
        <v>0.44</v>
      </c>
      <c r="AB22" s="11">
        <v>47.33</v>
      </c>
      <c r="AC22" s="29">
        <v>18.690000000000001</v>
      </c>
      <c r="AD22" s="30">
        <v>0.39</v>
      </c>
      <c r="AE22" s="45">
        <v>43.594249201277954</v>
      </c>
      <c r="AF22" s="46">
        <v>22.675641039247452</v>
      </c>
      <c r="AG22" s="44">
        <v>0.5201521176463505</v>
      </c>
    </row>
    <row r="23" spans="1:33" ht="15.6" x14ac:dyDescent="0.3">
      <c r="A23" s="20">
        <v>46</v>
      </c>
      <c r="B23" s="20">
        <v>46.4</v>
      </c>
      <c r="C23" s="31">
        <v>20.190000000000001</v>
      </c>
      <c r="D23" s="31">
        <v>0.44</v>
      </c>
      <c r="E23" s="20">
        <v>33.840000000000003</v>
      </c>
      <c r="F23" s="31">
        <v>14.89</v>
      </c>
      <c r="G23" s="31">
        <v>0.44</v>
      </c>
      <c r="H23" s="20">
        <v>46.62</v>
      </c>
      <c r="I23" s="31">
        <v>17.89</v>
      </c>
      <c r="J23" s="31">
        <v>0.38</v>
      </c>
      <c r="K23" s="20">
        <v>32.97</v>
      </c>
      <c r="L23" s="31">
        <v>8.91</v>
      </c>
      <c r="M23" s="32">
        <v>0.27</v>
      </c>
      <c r="N23" s="20">
        <v>53.09</v>
      </c>
      <c r="O23" s="33">
        <v>14.95</v>
      </c>
      <c r="P23" s="34">
        <v>0.28000000000000003</v>
      </c>
      <c r="R23" s="20">
        <v>46</v>
      </c>
      <c r="S23" s="20">
        <v>46.4</v>
      </c>
      <c r="T23" s="31">
        <v>20.190000000000001</v>
      </c>
      <c r="U23" s="31">
        <v>0.44</v>
      </c>
      <c r="V23" s="20">
        <v>33.840000000000003</v>
      </c>
      <c r="W23" s="31">
        <v>14.89</v>
      </c>
      <c r="X23" s="31">
        <v>0.44</v>
      </c>
      <c r="Y23" s="20">
        <v>46.62</v>
      </c>
      <c r="Z23" s="31">
        <v>17.89</v>
      </c>
      <c r="AA23" s="31">
        <v>0.38</v>
      </c>
      <c r="AB23" s="20">
        <v>53.09</v>
      </c>
      <c r="AC23" s="33">
        <v>14.95</v>
      </c>
      <c r="AD23" s="34">
        <v>0.28000000000000003</v>
      </c>
      <c r="AE23" s="47">
        <v>0</v>
      </c>
      <c r="AF23" s="48">
        <v>0</v>
      </c>
      <c r="AG23" s="49">
        <v>0</v>
      </c>
    </row>
    <row r="24" spans="1:33" ht="15.6" x14ac:dyDescent="0.3">
      <c r="A24" s="35" t="s">
        <v>5</v>
      </c>
      <c r="B24" s="36">
        <f>AVERAGE(B18:B23)</f>
        <v>46.74</v>
      </c>
      <c r="C24" s="37">
        <f t="shared" ref="C24:P24" si="11">AVERAGE(C18:C23)</f>
        <v>19.48</v>
      </c>
      <c r="D24" s="36">
        <f t="shared" si="11"/>
        <v>0.41833333333333339</v>
      </c>
      <c r="E24" s="36">
        <f t="shared" si="11"/>
        <v>34.376666666666672</v>
      </c>
      <c r="F24" s="36">
        <f t="shared" si="11"/>
        <v>15.145000000000001</v>
      </c>
      <c r="G24" s="36">
        <f t="shared" si="11"/>
        <v>0.44166666666666665</v>
      </c>
      <c r="H24" s="36">
        <f t="shared" si="11"/>
        <v>47.034999999999997</v>
      </c>
      <c r="I24" s="36">
        <f t="shared" si="11"/>
        <v>18.886666666666667</v>
      </c>
      <c r="J24" s="36">
        <f t="shared" si="11"/>
        <v>0.39999999999999997</v>
      </c>
      <c r="K24" s="36">
        <f t="shared" si="11"/>
        <v>35.546666666666667</v>
      </c>
      <c r="L24" s="36">
        <f t="shared" si="11"/>
        <v>13.013333333333334</v>
      </c>
      <c r="M24" s="36">
        <f t="shared" si="11"/>
        <v>0.36333333333333334</v>
      </c>
      <c r="N24" s="36">
        <f>AVERAGE(N18:N23)</f>
        <v>48.946666666666658</v>
      </c>
      <c r="O24" s="36">
        <f t="shared" si="11"/>
        <v>18.673333333333336</v>
      </c>
      <c r="P24" s="36">
        <f t="shared" si="11"/>
        <v>0.38166666666666665</v>
      </c>
      <c r="R24" s="35" t="s">
        <v>5</v>
      </c>
      <c r="S24" s="36">
        <f t="shared" ref="S24:AG24" si="12">AVERAGE(S18:S23)</f>
        <v>46.74</v>
      </c>
      <c r="T24" s="37">
        <f t="shared" si="12"/>
        <v>19.48</v>
      </c>
      <c r="U24" s="36">
        <f t="shared" si="12"/>
        <v>0.41833333333333339</v>
      </c>
      <c r="V24" s="36">
        <f t="shared" si="12"/>
        <v>34.376666666666672</v>
      </c>
      <c r="W24" s="36">
        <f t="shared" si="12"/>
        <v>15.145000000000001</v>
      </c>
      <c r="X24" s="36">
        <f t="shared" si="12"/>
        <v>0.44166666666666665</v>
      </c>
      <c r="Y24" s="36">
        <f t="shared" si="12"/>
        <v>47.034999999999997</v>
      </c>
      <c r="Z24" s="36">
        <f t="shared" si="12"/>
        <v>18.886666666666667</v>
      </c>
      <c r="AA24" s="36">
        <f t="shared" si="12"/>
        <v>0.39999999999999997</v>
      </c>
      <c r="AB24" s="36">
        <f t="shared" si="12"/>
        <v>48.946666666666658</v>
      </c>
      <c r="AC24" s="36">
        <f t="shared" si="12"/>
        <v>18.673333333333336</v>
      </c>
      <c r="AD24" s="36">
        <f t="shared" si="12"/>
        <v>0.38166666666666665</v>
      </c>
      <c r="AE24" s="36">
        <f t="shared" si="12"/>
        <v>36.495067501115138</v>
      </c>
      <c r="AF24" s="36">
        <f t="shared" si="12"/>
        <v>19.274903602856529</v>
      </c>
      <c r="AG24" s="37">
        <f t="shared" si="12"/>
        <v>0.44008440015253464</v>
      </c>
    </row>
  </sheetData>
  <phoneticPr fontId="5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</vt:lpstr>
      <vt:lpstr>Sheet3</vt:lpstr>
      <vt:lpstr>13-03</vt:lpstr>
      <vt:lpstr>2-4-14</vt:lpstr>
      <vt:lpstr>Sheet1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Sargisson</dc:creator>
  <cp:lastModifiedBy>%FullName%</cp:lastModifiedBy>
  <dcterms:created xsi:type="dcterms:W3CDTF">2014-03-10T21:13:36Z</dcterms:created>
  <dcterms:modified xsi:type="dcterms:W3CDTF">2014-04-14T22:16:42Z</dcterms:modified>
</cp:coreProperties>
</file>